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G58" i="1"/>
  <c r="G59"/>
  <c r="G60"/>
  <c r="G61"/>
  <c r="G55"/>
  <c r="G56"/>
  <c r="G52"/>
  <c r="G53"/>
  <c r="G49"/>
  <c r="G50"/>
  <c r="G47"/>
  <c r="G46" s="1"/>
  <c r="G42" s="1"/>
  <c r="G41" s="1"/>
  <c r="G40" s="1"/>
  <c r="G39" s="1"/>
  <c r="G23" s="1"/>
  <c r="G44"/>
  <c r="G29"/>
  <c r="G30"/>
  <c r="G31"/>
  <c r="G32"/>
  <c r="G24"/>
  <c r="G25"/>
  <c r="G27"/>
  <c r="I44"/>
  <c r="H44"/>
  <c r="G43"/>
  <c r="G26"/>
  <c r="I24"/>
  <c r="H24"/>
  <c r="I39" l="1"/>
  <c r="H39"/>
  <c r="I37"/>
  <c r="I36" s="1"/>
  <c r="I35" s="1"/>
  <c r="I34" s="1"/>
  <c r="H37"/>
  <c r="G37"/>
  <c r="G36" s="1"/>
  <c r="G35" s="1"/>
  <c r="G34" s="1"/>
  <c r="G63" s="1"/>
  <c r="H36"/>
  <c r="H35" s="1"/>
  <c r="H34" s="1"/>
</calcChain>
</file>

<file path=xl/sharedStrings.xml><?xml version="1.0" encoding="utf-8"?>
<sst xmlns="http://schemas.openxmlformats.org/spreadsheetml/2006/main" count="247" uniqueCount="86">
  <si>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</si>
  <si>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</si>
  <si>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</si>
  <si>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</si>
  <si>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</si>
  <si>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</si>
  <si>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</si>
  <si>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</si>
  <si>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</si>
  <si>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</si>
  <si>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</si>
  <si>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</si>
  <si>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</si>
  <si>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</si>
  <si>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</si>
  <si>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</si>
  <si>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</si>
  <si>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</si>
  <si>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Павловская сельская администрация</t>
  </si>
  <si>
    <t>027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</si>
  <si>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</si>
  <si>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</si>
  <si>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</si>
  <si>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</si>
  <si>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</si>
  <si>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</si>
  <si>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</si>
  <si>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</si>
  <si>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</si>
  <si>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муниципального района Брянской области </t>
  </si>
  <si>
    <t>к решению Павловского сельского</t>
  </si>
  <si>
    <t>Павловского сельского Совета</t>
  </si>
  <si>
    <t xml:space="preserve"> Унечского муниципального района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</si>
  <si>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</si>
  <si>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</si>
  <si>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</si>
  <si>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</si>
  <si>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>05</t>
  </si>
  <si>
    <t>Благоустройство</t>
  </si>
  <si>
    <t>Жилищно-коммунальное хозяйство</t>
  </si>
  <si>
    <t>2023 год</t>
  </si>
  <si>
    <t>Приложение 2</t>
  </si>
  <si>
    <t xml:space="preserve">Брянской области на 2022 год и </t>
  </si>
  <si>
    <t>на плановый период 2023 и 2024 годов»»</t>
  </si>
  <si>
    <t>на 2022 год и на плановый период 2023 и 2024 годов"</t>
  </si>
  <si>
    <t>Изменение распределения бюджетных ассигнований по ведомственной структуре расходов бюджета Павловского сельского поселения Унечского муниципального района Брянской области на 2022 год и на плановый период 2023 и 2024 годов</t>
  </si>
  <si>
    <t>2024 год</t>
  </si>
  <si>
    <t>Организация и обеспечение освещения улиц</t>
  </si>
  <si>
    <t>Приложение № 3.3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</si>
  <si>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</si>
  <si>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</si>
  <si>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</si>
  <si>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</si>
  <si>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</si>
  <si>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27 0 18 83300</t>
  </si>
  <si>
    <t>Закупка товаров, работ и услуг для обеспечения  государственных (муниципальных) нужд</t>
  </si>
  <si>
    <t>Жилищно-коммунальное  хозяйство</t>
  </si>
  <si>
    <t>Организация и содержание мест захоронения (кладбищ)</t>
  </si>
  <si>
    <t>27 0 15 81710</t>
  </si>
  <si>
    <t>Мероприятия по благоустройству</t>
  </si>
  <si>
    <t>27 0 15 81730</t>
  </si>
  <si>
    <t>Мероприятия по поддержке местных инициатив граждан</t>
  </si>
  <si>
    <t>27 0 15 83330</t>
  </si>
  <si>
    <t>Реализация инициативных проектов (реконструкция памятника в дер. Шулаковка, ул. Советская)</t>
  </si>
  <si>
    <t>27 0 15 S5871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</si>
  <si>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</si>
  <si>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</si>
  <si>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</si>
  <si>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органов местного самоуправления</t>
  </si>
  <si>
    <t>27 0 11 80040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</si>
  <si>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</si>
  <si>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</si>
  <si>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</si>
  <si>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в сфере пожарной безопасности</t>
  </si>
  <si>
    <t>27 0 13 81140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</si>
  <si>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</si>
  <si>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</si>
  <si>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</si>
  <si>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</si>
  <si>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27 0 17 84260 </t>
  </si>
  <si>
    <t>Межбюджетные трансферты</t>
  </si>
  <si>
    <t>500</t>
  </si>
  <si>
    <t>Иные межбюджетные трансферты</t>
  </si>
  <si>
    <t>540</t>
  </si>
  <si>
    <t>27 0 15 81690</t>
  </si>
  <si>
    <t>45000</t>
  </si>
</sst>
</file>

<file path=xl/styles.xml><?xml version="1.0" encoding="utf-8"?>
<styleSheet xmlns="http://schemas.openxmlformats.org/spreadsheetml/2006/main">
  <fonts count="15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indexed="8"/>
      <name val="Times New Roman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top" wrapText="1"/>
    </xf>
    <xf numFmtId="0" fontId="6" fillId="0" borderId="0"/>
  </cellStyleXfs>
  <cellXfs count="3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0" borderId="0" xfId="0" applyFont="1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1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wrapText="1"/>
    </xf>
    <xf numFmtId="49" fontId="11" fillId="2" borderId="2" xfId="0" applyNumberFormat="1" applyFont="1" applyFill="1" applyBorder="1" applyAlignment="1">
      <alignment horizontal="center" wrapText="1"/>
    </xf>
    <xf numFmtId="2" fontId="11" fillId="2" borderId="2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/>
    </xf>
    <xf numFmtId="49" fontId="12" fillId="2" borderId="2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vertical="center" wrapText="1"/>
    </xf>
    <xf numFmtId="0" fontId="14" fillId="3" borderId="5" xfId="0" applyFont="1" applyFill="1" applyBorder="1" applyAlignment="1">
      <alignment wrapText="1"/>
    </xf>
    <xf numFmtId="0" fontId="14" fillId="4" borderId="6" xfId="0" applyFont="1" applyFill="1" applyBorder="1" applyAlignment="1">
      <alignment wrapText="1"/>
    </xf>
    <xf numFmtId="0" fontId="9" fillId="4" borderId="5" xfId="0" applyFont="1" applyFill="1" applyBorder="1" applyAlignment="1">
      <alignment wrapText="1"/>
    </xf>
    <xf numFmtId="0" fontId="9" fillId="4" borderId="7" xfId="0" applyFont="1" applyFill="1" applyBorder="1" applyAlignment="1">
      <alignment wrapText="1"/>
    </xf>
    <xf numFmtId="0" fontId="9" fillId="4" borderId="6" xfId="0" applyFont="1" applyFill="1" applyBorder="1" applyAlignment="1">
      <alignment wrapText="1"/>
    </xf>
    <xf numFmtId="0" fontId="9" fillId="0" borderId="0" xfId="0" applyFont="1" applyFill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14" fillId="5" borderId="5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3"/>
  <sheetViews>
    <sheetView tabSelected="1" topLeftCell="A12" workbookViewId="0">
      <selection activeCell="H69" sqref="H69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6:6" ht="15.75">
      <c r="F1" s="4" t="s">
        <v>41</v>
      </c>
    </row>
    <row r="2" spans="6:6" ht="15.75">
      <c r="F2" s="4" t="s">
        <v>30</v>
      </c>
    </row>
    <row r="3" spans="6:6" ht="15.75">
      <c r="F3" s="4" t="s">
        <v>26</v>
      </c>
    </row>
    <row r="4" spans="6:6" ht="15.75">
      <c r="F4" s="4" t="s">
        <v>27</v>
      </c>
    </row>
    <row r="5" spans="6:6" ht="15.75">
      <c r="F5" s="4" t="s">
        <v>31</v>
      </c>
    </row>
    <row r="6" spans="6:6" ht="15.75">
      <c r="F6" s="4" t="s">
        <v>28</v>
      </c>
    </row>
    <row r="7" spans="6:6" ht="15.75">
      <c r="F7" s="4" t="s">
        <v>33</v>
      </c>
    </row>
    <row r="8" spans="6:6" ht="15.75">
      <c r="F8" s="4" t="s">
        <v>32</v>
      </c>
    </row>
    <row r="9" spans="6:6" ht="15.75">
      <c r="F9" s="4" t="s">
        <v>42</v>
      </c>
    </row>
    <row r="10" spans="6:6" ht="15.75">
      <c r="F10" s="4" t="s">
        <v>43</v>
      </c>
    </row>
    <row r="12" spans="6:6" ht="15.75">
      <c r="F12" s="13" t="s">
        <v>48</v>
      </c>
    </row>
    <row r="13" spans="6:6" ht="15.75">
      <c r="F13" s="5" t="s">
        <v>34</v>
      </c>
    </row>
    <row r="14" spans="6:6" ht="15.75">
      <c r="F14" s="5" t="s">
        <v>35</v>
      </c>
    </row>
    <row r="15" spans="6:6" ht="15.75">
      <c r="F15" s="5" t="s">
        <v>36</v>
      </c>
    </row>
    <row r="16" spans="6:6" ht="15.75">
      <c r="F16" s="5" t="s">
        <v>29</v>
      </c>
    </row>
    <row r="17" spans="1:9" ht="15.75">
      <c r="F17" s="5" t="s">
        <v>44</v>
      </c>
    </row>
    <row r="18" spans="1:9" ht="28.35" customHeight="1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14" t="s">
        <v>0</v>
      </c>
      <c r="I18" s="14"/>
    </row>
    <row r="19" spans="1:9" ht="36" customHeight="1">
      <c r="A19" s="15" t="s">
        <v>45</v>
      </c>
      <c r="B19" s="15"/>
      <c r="C19" s="15"/>
      <c r="D19" s="15"/>
      <c r="E19" s="15"/>
      <c r="F19" s="15"/>
      <c r="G19" s="15"/>
      <c r="H19" s="15"/>
      <c r="I19" s="15"/>
    </row>
    <row r="20" spans="1:9" ht="15" customHeight="1">
      <c r="A20" s="16" t="s">
        <v>1</v>
      </c>
      <c r="B20" s="16"/>
      <c r="C20" s="16"/>
      <c r="D20" s="16"/>
      <c r="E20" s="16"/>
      <c r="F20" s="16"/>
      <c r="G20" s="16"/>
      <c r="H20" s="16"/>
      <c r="I20" s="16"/>
    </row>
    <row r="21" spans="1:9" ht="28.15" customHeight="1">
      <c r="A21" s="8" t="s">
        <v>2</v>
      </c>
      <c r="B21" s="3" t="s">
        <v>3</v>
      </c>
      <c r="C21" s="9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40</v>
      </c>
      <c r="I21" s="3" t="s">
        <v>46</v>
      </c>
    </row>
    <row r="22" spans="1:9" ht="14.45" customHeight="1">
      <c r="A22" s="8" t="s">
        <v>9</v>
      </c>
      <c r="B22" s="3" t="s">
        <v>10</v>
      </c>
      <c r="C22" s="9" t="s">
        <v>11</v>
      </c>
      <c r="D22" s="3" t="s">
        <v>12</v>
      </c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</row>
    <row r="23" spans="1:9" ht="35.25" customHeight="1" thickBot="1">
      <c r="A23" s="17" t="s">
        <v>18</v>
      </c>
      <c r="B23" s="18" t="s">
        <v>19</v>
      </c>
      <c r="C23" s="19" t="s">
        <v>0</v>
      </c>
      <c r="D23" s="18" t="s">
        <v>0</v>
      </c>
      <c r="E23" s="20" t="s">
        <v>0</v>
      </c>
      <c r="F23" s="20" t="s">
        <v>0</v>
      </c>
      <c r="G23" s="21">
        <f>G24+G29+G34+G58+G39</f>
        <v>1383773.98</v>
      </c>
      <c r="H23" s="21">
        <v>0</v>
      </c>
      <c r="I23" s="21">
        <v>0</v>
      </c>
    </row>
    <row r="24" spans="1:9" ht="28.5" customHeight="1" thickBot="1">
      <c r="A24" s="29" t="s">
        <v>65</v>
      </c>
      <c r="B24" s="23" t="s">
        <v>19</v>
      </c>
      <c r="C24" s="23" t="s">
        <v>66</v>
      </c>
      <c r="D24" s="23"/>
      <c r="E24" s="23"/>
      <c r="F24" s="23"/>
      <c r="G24" s="24">
        <f>G25</f>
        <v>25000</v>
      </c>
      <c r="H24" s="24">
        <f>H25</f>
        <v>0</v>
      </c>
      <c r="I24" s="24">
        <f>I25</f>
        <v>0</v>
      </c>
    </row>
    <row r="25" spans="1:9" ht="56.25" customHeight="1" thickBot="1">
      <c r="A25" s="30" t="s">
        <v>67</v>
      </c>
      <c r="B25" s="23" t="s">
        <v>19</v>
      </c>
      <c r="C25" s="23" t="s">
        <v>66</v>
      </c>
      <c r="D25" s="23" t="s">
        <v>50</v>
      </c>
      <c r="E25" s="23"/>
      <c r="F25" s="23"/>
      <c r="G25" s="24">
        <f>G26</f>
        <v>25000</v>
      </c>
      <c r="H25" s="24">
        <v>0</v>
      </c>
      <c r="I25" s="24">
        <v>0</v>
      </c>
    </row>
    <row r="26" spans="1:9" ht="44.25" customHeight="1" thickBot="1">
      <c r="A26" s="11" t="s">
        <v>68</v>
      </c>
      <c r="B26" s="6" t="s">
        <v>19</v>
      </c>
      <c r="C26" s="6" t="s">
        <v>66</v>
      </c>
      <c r="D26" s="6" t="s">
        <v>50</v>
      </c>
      <c r="E26" s="6" t="s">
        <v>69</v>
      </c>
      <c r="F26" s="6"/>
      <c r="G26" s="7">
        <f t="shared" ref="G26" si="0">G28</f>
        <v>25000</v>
      </c>
      <c r="H26" s="7">
        <v>0</v>
      </c>
      <c r="I26" s="7">
        <v>0</v>
      </c>
    </row>
    <row r="27" spans="1:9" ht="40.5" customHeight="1" thickBot="1">
      <c r="A27" s="31" t="s">
        <v>20</v>
      </c>
      <c r="B27" s="6" t="s">
        <v>19</v>
      </c>
      <c r="C27" s="6" t="s">
        <v>66</v>
      </c>
      <c r="D27" s="6" t="s">
        <v>50</v>
      </c>
      <c r="E27" s="6" t="s">
        <v>69</v>
      </c>
      <c r="F27" s="6" t="s">
        <v>21</v>
      </c>
      <c r="G27" s="7">
        <f>G28</f>
        <v>25000</v>
      </c>
      <c r="H27" s="7">
        <v>0</v>
      </c>
      <c r="I27" s="7">
        <v>0</v>
      </c>
    </row>
    <row r="28" spans="1:9" ht="35.25" customHeight="1" thickBot="1">
      <c r="A28" s="32" t="s">
        <v>22</v>
      </c>
      <c r="B28" s="6" t="s">
        <v>19</v>
      </c>
      <c r="C28" s="6" t="s">
        <v>66</v>
      </c>
      <c r="D28" s="6" t="s">
        <v>50</v>
      </c>
      <c r="E28" s="6" t="s">
        <v>69</v>
      </c>
      <c r="F28" s="6" t="s">
        <v>23</v>
      </c>
      <c r="G28" s="7">
        <v>25000</v>
      </c>
      <c r="H28" s="7">
        <v>0</v>
      </c>
      <c r="I28" s="7">
        <v>0</v>
      </c>
    </row>
    <row r="29" spans="1:9" ht="35.25" customHeight="1" thickBot="1">
      <c r="A29" s="29" t="s">
        <v>70</v>
      </c>
      <c r="B29" s="23" t="s">
        <v>19</v>
      </c>
      <c r="C29" s="23" t="s">
        <v>24</v>
      </c>
      <c r="D29" s="23"/>
      <c r="E29" s="23"/>
      <c r="F29" s="23"/>
      <c r="G29" s="24">
        <f>G30</f>
        <v>23000</v>
      </c>
      <c r="H29" s="24">
        <v>0</v>
      </c>
      <c r="I29" s="24">
        <v>0</v>
      </c>
    </row>
    <row r="30" spans="1:9" ht="35.25" customHeight="1" thickBot="1">
      <c r="A30" s="30" t="s">
        <v>71</v>
      </c>
      <c r="B30" s="23" t="s">
        <v>19</v>
      </c>
      <c r="C30" s="23" t="s">
        <v>24</v>
      </c>
      <c r="D30" s="23" t="s">
        <v>72</v>
      </c>
      <c r="E30" s="23"/>
      <c r="F30" s="23"/>
      <c r="G30" s="24">
        <f>G31</f>
        <v>23000</v>
      </c>
      <c r="H30" s="24">
        <v>0</v>
      </c>
      <c r="I30" s="24">
        <v>0</v>
      </c>
    </row>
    <row r="31" spans="1:9" ht="35.25" customHeight="1" thickBot="1">
      <c r="A31" s="33" t="s">
        <v>73</v>
      </c>
      <c r="B31" s="6" t="s">
        <v>19</v>
      </c>
      <c r="C31" s="6" t="s">
        <v>24</v>
      </c>
      <c r="D31" s="6" t="s">
        <v>72</v>
      </c>
      <c r="E31" s="34" t="s">
        <v>74</v>
      </c>
      <c r="F31" s="6"/>
      <c r="G31" s="7">
        <f>G32</f>
        <v>23000</v>
      </c>
      <c r="H31" s="7">
        <v>0</v>
      </c>
      <c r="I31" s="7">
        <v>0</v>
      </c>
    </row>
    <row r="32" spans="1:9" ht="35.25" customHeight="1" thickBot="1">
      <c r="A32" s="33" t="s">
        <v>55</v>
      </c>
      <c r="B32" s="6" t="s">
        <v>19</v>
      </c>
      <c r="C32" s="6" t="s">
        <v>24</v>
      </c>
      <c r="D32" s="6" t="s">
        <v>72</v>
      </c>
      <c r="E32" s="35" t="s">
        <v>74</v>
      </c>
      <c r="F32" s="6" t="s">
        <v>21</v>
      </c>
      <c r="G32" s="7">
        <f>G33</f>
        <v>23000</v>
      </c>
      <c r="H32" s="7">
        <v>0</v>
      </c>
      <c r="I32" s="7">
        <v>0</v>
      </c>
    </row>
    <row r="33" spans="1:9" ht="35.25" customHeight="1" thickBot="1">
      <c r="A33" s="33" t="s">
        <v>22</v>
      </c>
      <c r="B33" s="6" t="s">
        <v>19</v>
      </c>
      <c r="C33" s="6" t="s">
        <v>24</v>
      </c>
      <c r="D33" s="6" t="s">
        <v>72</v>
      </c>
      <c r="E33" s="34" t="s">
        <v>74</v>
      </c>
      <c r="F33" s="6" t="s">
        <v>23</v>
      </c>
      <c r="G33" s="7">
        <v>23000</v>
      </c>
      <c r="H33" s="7">
        <v>0</v>
      </c>
      <c r="I33" s="7">
        <v>0</v>
      </c>
    </row>
    <row r="34" spans="1:9" s="10" customFormat="1">
      <c r="A34" s="22" t="s">
        <v>49</v>
      </c>
      <c r="B34" s="23" t="s">
        <v>19</v>
      </c>
      <c r="C34" s="23" t="s">
        <v>50</v>
      </c>
      <c r="D34" s="23"/>
      <c r="E34" s="23"/>
      <c r="F34" s="23"/>
      <c r="G34" s="24" t="str">
        <f>G35</f>
        <v>45000</v>
      </c>
      <c r="H34" s="24">
        <f>H35+H39</f>
        <v>0</v>
      </c>
      <c r="I34" s="24">
        <f>I35+I39</f>
        <v>0</v>
      </c>
    </row>
    <row r="35" spans="1:9" s="10" customFormat="1" ht="24" customHeight="1">
      <c r="A35" s="25" t="s">
        <v>51</v>
      </c>
      <c r="B35" s="6" t="s">
        <v>19</v>
      </c>
      <c r="C35" s="6" t="s">
        <v>50</v>
      </c>
      <c r="D35" s="6" t="s">
        <v>52</v>
      </c>
      <c r="E35" s="6"/>
      <c r="F35" s="23"/>
      <c r="G35" s="7" t="str">
        <f>G36</f>
        <v>45000</v>
      </c>
      <c r="H35" s="7">
        <f t="shared" ref="H35:I37" si="1">H36</f>
        <v>0</v>
      </c>
      <c r="I35" s="7">
        <f t="shared" si="1"/>
        <v>0</v>
      </c>
    </row>
    <row r="36" spans="1:9" s="10" customFormat="1" ht="41.25" customHeight="1">
      <c r="A36" s="25" t="s">
        <v>53</v>
      </c>
      <c r="B36" s="6" t="s">
        <v>19</v>
      </c>
      <c r="C36" s="6" t="s">
        <v>50</v>
      </c>
      <c r="D36" s="6" t="s">
        <v>52</v>
      </c>
      <c r="E36" s="6" t="s">
        <v>54</v>
      </c>
      <c r="F36" s="23"/>
      <c r="G36" s="7" t="str">
        <f>G37</f>
        <v>45000</v>
      </c>
      <c r="H36" s="7">
        <f t="shared" si="1"/>
        <v>0</v>
      </c>
      <c r="I36" s="7">
        <f t="shared" si="1"/>
        <v>0</v>
      </c>
    </row>
    <row r="37" spans="1:9" s="10" customFormat="1" ht="38.25">
      <c r="A37" s="25" t="s">
        <v>55</v>
      </c>
      <c r="B37" s="6" t="s">
        <v>19</v>
      </c>
      <c r="C37" s="6" t="s">
        <v>50</v>
      </c>
      <c r="D37" s="6" t="s">
        <v>52</v>
      </c>
      <c r="E37" s="6" t="s">
        <v>54</v>
      </c>
      <c r="F37" s="6" t="s">
        <v>21</v>
      </c>
      <c r="G37" s="7" t="str">
        <f>G38</f>
        <v>45000</v>
      </c>
      <c r="H37" s="7">
        <f t="shared" si="1"/>
        <v>0</v>
      </c>
      <c r="I37" s="7">
        <f t="shared" si="1"/>
        <v>0</v>
      </c>
    </row>
    <row r="38" spans="1:9" s="10" customFormat="1" ht="38.25">
      <c r="A38" s="25" t="s">
        <v>22</v>
      </c>
      <c r="B38" s="6" t="s">
        <v>19</v>
      </c>
      <c r="C38" s="6" t="s">
        <v>50</v>
      </c>
      <c r="D38" s="6" t="s">
        <v>52</v>
      </c>
      <c r="E38" s="6" t="s">
        <v>54</v>
      </c>
      <c r="F38" s="6" t="s">
        <v>23</v>
      </c>
      <c r="G38" s="26" t="s">
        <v>85</v>
      </c>
      <c r="H38" s="7">
        <v>0</v>
      </c>
      <c r="I38" s="7">
        <v>0</v>
      </c>
    </row>
    <row r="39" spans="1:9" ht="15" customHeight="1">
      <c r="A39" s="22" t="s">
        <v>56</v>
      </c>
      <c r="B39" s="23" t="s">
        <v>19</v>
      </c>
      <c r="C39" s="23" t="s">
        <v>37</v>
      </c>
      <c r="D39" s="23"/>
      <c r="E39" s="23"/>
      <c r="F39" s="23"/>
      <c r="G39" s="24">
        <f>G40</f>
        <v>1146773.98</v>
      </c>
      <c r="H39" s="24">
        <f>H40</f>
        <v>0</v>
      </c>
      <c r="I39" s="24">
        <f>I40</f>
        <v>0</v>
      </c>
    </row>
    <row r="40" spans="1:9">
      <c r="A40" s="22" t="s">
        <v>38</v>
      </c>
      <c r="B40" s="23" t="s">
        <v>19</v>
      </c>
      <c r="C40" s="23" t="s">
        <v>37</v>
      </c>
      <c r="D40" s="23" t="s">
        <v>24</v>
      </c>
      <c r="E40" s="23"/>
      <c r="F40" s="23"/>
      <c r="G40" s="24">
        <f>G41</f>
        <v>1146773.98</v>
      </c>
      <c r="H40" s="24">
        <v>0</v>
      </c>
      <c r="I40" s="24">
        <v>0</v>
      </c>
    </row>
    <row r="41" spans="1:9">
      <c r="A41" s="11" t="s">
        <v>39</v>
      </c>
      <c r="B41" s="6" t="s">
        <v>19</v>
      </c>
      <c r="C41" s="6" t="s">
        <v>37</v>
      </c>
      <c r="D41" s="6"/>
      <c r="E41" s="6"/>
      <c r="F41" s="6"/>
      <c r="G41" s="7">
        <f>G42</f>
        <v>1146773.98</v>
      </c>
      <c r="H41" s="7">
        <v>0</v>
      </c>
      <c r="I41" s="7">
        <v>0</v>
      </c>
    </row>
    <row r="42" spans="1:9">
      <c r="A42" s="12" t="s">
        <v>38</v>
      </c>
      <c r="B42" s="6" t="s">
        <v>19</v>
      </c>
      <c r="C42" s="6" t="s">
        <v>37</v>
      </c>
      <c r="D42" s="6" t="s">
        <v>24</v>
      </c>
      <c r="E42" s="6"/>
      <c r="F42" s="6"/>
      <c r="G42" s="7">
        <f>G43+G46+G49+G52+G55</f>
        <v>1146773.98</v>
      </c>
      <c r="H42" s="7">
        <v>0</v>
      </c>
      <c r="I42" s="7">
        <v>0</v>
      </c>
    </row>
    <row r="43" spans="1:9">
      <c r="A43" s="11" t="s">
        <v>47</v>
      </c>
      <c r="B43" s="6" t="s">
        <v>19</v>
      </c>
      <c r="C43" s="6" t="s">
        <v>37</v>
      </c>
      <c r="D43" s="6" t="s">
        <v>24</v>
      </c>
      <c r="E43" s="6" t="s">
        <v>84</v>
      </c>
      <c r="F43" s="6"/>
      <c r="G43" s="7">
        <f t="shared" ref="G43" si="2">G44</f>
        <v>160500</v>
      </c>
      <c r="H43" s="7">
        <v>0</v>
      </c>
      <c r="I43" s="7">
        <v>0</v>
      </c>
    </row>
    <row r="44" spans="1:9" ht="38.25">
      <c r="A44" s="12" t="s">
        <v>55</v>
      </c>
      <c r="B44" s="6" t="s">
        <v>19</v>
      </c>
      <c r="C44" s="6" t="s">
        <v>37</v>
      </c>
      <c r="D44" s="6" t="s">
        <v>24</v>
      </c>
      <c r="E44" s="6" t="s">
        <v>84</v>
      </c>
      <c r="F44" s="6" t="s">
        <v>21</v>
      </c>
      <c r="G44" s="7">
        <f>G45</f>
        <v>160500</v>
      </c>
      <c r="H44" s="7">
        <f>H57</f>
        <v>0</v>
      </c>
      <c r="I44" s="7">
        <f>I57</f>
        <v>0</v>
      </c>
    </row>
    <row r="45" spans="1:9" ht="38.25">
      <c r="A45" s="12" t="s">
        <v>22</v>
      </c>
      <c r="B45" s="6" t="s">
        <v>19</v>
      </c>
      <c r="C45" s="6" t="s">
        <v>37</v>
      </c>
      <c r="D45" s="6" t="s">
        <v>24</v>
      </c>
      <c r="E45" s="6" t="s">
        <v>84</v>
      </c>
      <c r="F45" s="6" t="s">
        <v>23</v>
      </c>
      <c r="G45" s="7">
        <v>160500</v>
      </c>
      <c r="H45" s="7">
        <v>0</v>
      </c>
      <c r="I45" s="7">
        <v>0</v>
      </c>
    </row>
    <row r="46" spans="1:9" ht="25.5">
      <c r="A46" s="12" t="s">
        <v>57</v>
      </c>
      <c r="B46" s="6" t="s">
        <v>19</v>
      </c>
      <c r="C46" s="6" t="s">
        <v>37</v>
      </c>
      <c r="D46" s="6" t="s">
        <v>24</v>
      </c>
      <c r="E46" s="6" t="s">
        <v>58</v>
      </c>
      <c r="F46" s="6"/>
      <c r="G46" s="7">
        <f>G47</f>
        <v>62750</v>
      </c>
      <c r="H46" s="7">
        <v>0</v>
      </c>
      <c r="I46" s="7">
        <v>0</v>
      </c>
    </row>
    <row r="47" spans="1:9" ht="38.25">
      <c r="A47" s="11" t="s">
        <v>20</v>
      </c>
      <c r="B47" s="6" t="s">
        <v>19</v>
      </c>
      <c r="C47" s="6" t="s">
        <v>37</v>
      </c>
      <c r="D47" s="6" t="s">
        <v>24</v>
      </c>
      <c r="E47" s="6" t="s">
        <v>58</v>
      </c>
      <c r="F47" s="6" t="s">
        <v>21</v>
      </c>
      <c r="G47" s="7">
        <f>G48</f>
        <v>62750</v>
      </c>
      <c r="H47" s="7">
        <v>0</v>
      </c>
      <c r="I47" s="7">
        <v>0</v>
      </c>
    </row>
    <row r="48" spans="1:9" ht="38.25">
      <c r="A48" s="12" t="s">
        <v>22</v>
      </c>
      <c r="B48" s="6" t="s">
        <v>19</v>
      </c>
      <c r="C48" s="6" t="s">
        <v>37</v>
      </c>
      <c r="D48" s="6" t="s">
        <v>24</v>
      </c>
      <c r="E48" s="6" t="s">
        <v>58</v>
      </c>
      <c r="F48" s="6" t="s">
        <v>23</v>
      </c>
      <c r="G48" s="7">
        <v>62750</v>
      </c>
      <c r="H48" s="7">
        <v>0</v>
      </c>
      <c r="I48" s="7">
        <v>0</v>
      </c>
    </row>
    <row r="49" spans="1:9">
      <c r="A49" s="11" t="s">
        <v>59</v>
      </c>
      <c r="B49" s="6" t="s">
        <v>19</v>
      </c>
      <c r="C49" s="6" t="s">
        <v>37</v>
      </c>
      <c r="D49" s="6" t="s">
        <v>24</v>
      </c>
      <c r="E49" s="6" t="s">
        <v>60</v>
      </c>
      <c r="F49" s="6"/>
      <c r="G49" s="7">
        <f>G50</f>
        <v>34000</v>
      </c>
      <c r="H49" s="7">
        <v>0</v>
      </c>
      <c r="I49" s="7">
        <v>0</v>
      </c>
    </row>
    <row r="50" spans="1:9" ht="38.25">
      <c r="A50" s="11" t="s">
        <v>20</v>
      </c>
      <c r="B50" s="6" t="s">
        <v>19</v>
      </c>
      <c r="C50" s="6" t="s">
        <v>37</v>
      </c>
      <c r="D50" s="6" t="s">
        <v>24</v>
      </c>
      <c r="E50" s="6" t="s">
        <v>60</v>
      </c>
      <c r="F50" s="6" t="s">
        <v>21</v>
      </c>
      <c r="G50" s="7">
        <f>G51</f>
        <v>34000</v>
      </c>
      <c r="H50" s="7">
        <v>0</v>
      </c>
      <c r="I50" s="7">
        <v>0</v>
      </c>
    </row>
    <row r="51" spans="1:9" ht="38.25">
      <c r="A51" s="12" t="s">
        <v>22</v>
      </c>
      <c r="B51" s="6" t="s">
        <v>19</v>
      </c>
      <c r="C51" s="6" t="s">
        <v>37</v>
      </c>
      <c r="D51" s="6" t="s">
        <v>24</v>
      </c>
      <c r="E51" s="6" t="s">
        <v>60</v>
      </c>
      <c r="F51" s="6" t="s">
        <v>23</v>
      </c>
      <c r="G51" s="7">
        <v>34000</v>
      </c>
      <c r="H51" s="7">
        <v>0</v>
      </c>
      <c r="I51" s="7">
        <v>0</v>
      </c>
    </row>
    <row r="52" spans="1:9" ht="25.5">
      <c r="A52" s="11" t="s">
        <v>61</v>
      </c>
      <c r="B52" s="6" t="s">
        <v>19</v>
      </c>
      <c r="C52" s="6" t="s">
        <v>37</v>
      </c>
      <c r="D52" s="6" t="s">
        <v>24</v>
      </c>
      <c r="E52" s="6" t="s">
        <v>62</v>
      </c>
      <c r="F52" s="27"/>
      <c r="G52" s="7">
        <f>G53</f>
        <v>14629.98</v>
      </c>
      <c r="H52" s="7">
        <v>0</v>
      </c>
      <c r="I52" s="7">
        <v>0</v>
      </c>
    </row>
    <row r="53" spans="1:9" ht="38.25">
      <c r="A53" s="11" t="s">
        <v>20</v>
      </c>
      <c r="B53" s="6" t="s">
        <v>19</v>
      </c>
      <c r="C53" s="6" t="s">
        <v>37</v>
      </c>
      <c r="D53" s="6" t="s">
        <v>24</v>
      </c>
      <c r="E53" s="6" t="s">
        <v>62</v>
      </c>
      <c r="F53" s="6" t="s">
        <v>21</v>
      </c>
      <c r="G53" s="7">
        <f>G54</f>
        <v>14629.98</v>
      </c>
      <c r="H53" s="7">
        <v>0</v>
      </c>
      <c r="I53" s="7">
        <v>0</v>
      </c>
    </row>
    <row r="54" spans="1:9" ht="38.25">
      <c r="A54" s="12" t="s">
        <v>22</v>
      </c>
      <c r="B54" s="6" t="s">
        <v>19</v>
      </c>
      <c r="C54" s="6" t="s">
        <v>37</v>
      </c>
      <c r="D54" s="6" t="s">
        <v>24</v>
      </c>
      <c r="E54" s="6" t="s">
        <v>62</v>
      </c>
      <c r="F54" s="6" t="s">
        <v>23</v>
      </c>
      <c r="G54" s="7">
        <v>14629.98</v>
      </c>
      <c r="H54" s="7">
        <v>0</v>
      </c>
      <c r="I54" s="7">
        <v>0</v>
      </c>
    </row>
    <row r="55" spans="1:9" ht="38.25">
      <c r="A55" s="11" t="s">
        <v>63</v>
      </c>
      <c r="B55" s="6" t="s">
        <v>19</v>
      </c>
      <c r="C55" s="6" t="s">
        <v>37</v>
      </c>
      <c r="D55" s="6" t="s">
        <v>24</v>
      </c>
      <c r="E55" s="6" t="s">
        <v>64</v>
      </c>
      <c r="F55" s="6"/>
      <c r="G55" s="7">
        <f>G56</f>
        <v>874894</v>
      </c>
      <c r="H55" s="7">
        <v>0</v>
      </c>
      <c r="I55" s="7">
        <v>0</v>
      </c>
    </row>
    <row r="56" spans="1:9" ht="38.25">
      <c r="A56" s="11" t="s">
        <v>20</v>
      </c>
      <c r="B56" s="6" t="s">
        <v>19</v>
      </c>
      <c r="C56" s="6" t="s">
        <v>37</v>
      </c>
      <c r="D56" s="6" t="s">
        <v>24</v>
      </c>
      <c r="E56" s="6" t="s">
        <v>64</v>
      </c>
      <c r="F56" s="6" t="s">
        <v>21</v>
      </c>
      <c r="G56" s="7">
        <f>G57</f>
        <v>874894</v>
      </c>
      <c r="H56" s="7">
        <v>0</v>
      </c>
      <c r="I56" s="7">
        <v>0</v>
      </c>
    </row>
    <row r="57" spans="1:9" ht="39" thickBot="1">
      <c r="A57" s="12" t="s">
        <v>22</v>
      </c>
      <c r="B57" s="6" t="s">
        <v>19</v>
      </c>
      <c r="C57" s="6" t="s">
        <v>37</v>
      </c>
      <c r="D57" s="6" t="s">
        <v>24</v>
      </c>
      <c r="E57" s="6" t="s">
        <v>64</v>
      </c>
      <c r="F57" s="6" t="s">
        <v>23</v>
      </c>
      <c r="G57" s="7">
        <v>874894</v>
      </c>
      <c r="H57" s="7">
        <v>0</v>
      </c>
      <c r="I57" s="7">
        <v>0</v>
      </c>
    </row>
    <row r="58" spans="1:9" ht="13.5" thickBot="1">
      <c r="A58" s="36" t="s">
        <v>75</v>
      </c>
      <c r="B58" s="23" t="s">
        <v>19</v>
      </c>
      <c r="C58" s="23" t="s">
        <v>76</v>
      </c>
      <c r="D58" s="23"/>
      <c r="E58" s="23"/>
      <c r="F58" s="23"/>
      <c r="G58" s="24">
        <f>G59</f>
        <v>144000</v>
      </c>
      <c r="H58" s="24">
        <v>0</v>
      </c>
      <c r="I58" s="24">
        <v>0</v>
      </c>
    </row>
    <row r="59" spans="1:9" ht="13.5" thickBot="1">
      <c r="A59" s="30" t="s">
        <v>77</v>
      </c>
      <c r="B59" s="23" t="s">
        <v>19</v>
      </c>
      <c r="C59" s="23" t="s">
        <v>76</v>
      </c>
      <c r="D59" s="23" t="s">
        <v>66</v>
      </c>
      <c r="E59" s="23"/>
      <c r="F59" s="23"/>
      <c r="G59" s="24">
        <f>G60</f>
        <v>144000</v>
      </c>
      <c r="H59" s="24">
        <v>0</v>
      </c>
      <c r="I59" s="24">
        <v>0</v>
      </c>
    </row>
    <row r="60" spans="1:9" ht="90" thickBot="1">
      <c r="A60" s="33" t="s">
        <v>78</v>
      </c>
      <c r="B60" s="6" t="s">
        <v>19</v>
      </c>
      <c r="C60" s="6" t="s">
        <v>76</v>
      </c>
      <c r="D60" s="6" t="s">
        <v>66</v>
      </c>
      <c r="E60" s="6" t="s">
        <v>79</v>
      </c>
      <c r="F60" s="6"/>
      <c r="G60" s="7">
        <f>G61</f>
        <v>144000</v>
      </c>
      <c r="H60" s="7"/>
      <c r="I60" s="7">
        <v>0</v>
      </c>
    </row>
    <row r="61" spans="1:9" ht="13.5" thickBot="1">
      <c r="A61" s="33" t="s">
        <v>80</v>
      </c>
      <c r="B61" s="6" t="s">
        <v>19</v>
      </c>
      <c r="C61" s="6" t="s">
        <v>76</v>
      </c>
      <c r="D61" s="6" t="s">
        <v>66</v>
      </c>
      <c r="E61" s="6" t="s">
        <v>79</v>
      </c>
      <c r="F61" s="6" t="s">
        <v>81</v>
      </c>
      <c r="G61" s="7">
        <f>G62</f>
        <v>144000</v>
      </c>
      <c r="H61" s="7">
        <v>0</v>
      </c>
      <c r="I61" s="7">
        <v>0</v>
      </c>
    </row>
    <row r="62" spans="1:9" ht="13.5" thickBot="1">
      <c r="A62" s="33" t="s">
        <v>82</v>
      </c>
      <c r="B62" s="6" t="s">
        <v>19</v>
      </c>
      <c r="C62" s="6" t="s">
        <v>76</v>
      </c>
      <c r="D62" s="6" t="s">
        <v>66</v>
      </c>
      <c r="E62" s="6" t="s">
        <v>79</v>
      </c>
      <c r="F62" s="6" t="s">
        <v>83</v>
      </c>
      <c r="G62" s="7">
        <v>144000</v>
      </c>
      <c r="H62" s="7">
        <v>0</v>
      </c>
      <c r="I62" s="7">
        <v>0</v>
      </c>
    </row>
    <row r="63" spans="1:9" ht="15.75">
      <c r="A63" s="28" t="s">
        <v>25</v>
      </c>
      <c r="B63" s="28"/>
      <c r="C63" s="28"/>
      <c r="D63" s="28"/>
      <c r="E63" s="28"/>
      <c r="F63" s="28"/>
      <c r="G63" s="21">
        <f>G23</f>
        <v>1383773.98</v>
      </c>
      <c r="H63" s="21">
        <v>0</v>
      </c>
      <c r="I63" s="21">
        <v>0</v>
      </c>
    </row>
  </sheetData>
  <mergeCells count="4">
    <mergeCell ref="H18:I18"/>
    <mergeCell ref="A19:I19"/>
    <mergeCell ref="A20:I20"/>
    <mergeCell ref="A63:F63"/>
  </mergeCells>
  <phoneticPr fontId="7" type="noConversion"/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2021-01-11T09:24:54Z</cp:lastPrinted>
  <dcterms:created xsi:type="dcterms:W3CDTF">2006-09-16T00:00:00Z</dcterms:created>
  <dcterms:modified xsi:type="dcterms:W3CDTF">2022-07-20T09:10:57Z</dcterms:modified>
</cp:coreProperties>
</file>